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854423BC-28D5-49EA-9DE6-4A8F9BDDF6FC}" xr6:coauthVersionLast="47" xr6:coauthVersionMax="47" xr10:uidLastSave="{00000000-0000-0000-0000-000000000000}"/>
  <bookViews>
    <workbookView xWindow="2730" yWindow="2730" windowWidth="23700" windowHeight="14895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1" l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I4" i="2" l="1"/>
  <c r="I3" i="2"/>
  <c r="I2" i="2"/>
  <c r="I1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34" i="1" l="1"/>
  <c r="F26" i="1"/>
  <c r="F18" i="1"/>
  <c r="F10" i="1"/>
  <c r="F33" i="1"/>
  <c r="F25" i="1"/>
  <c r="F17" i="1"/>
  <c r="F9" i="1"/>
  <c r="F32" i="1"/>
  <c r="F24" i="1"/>
  <c r="F16" i="1"/>
  <c r="F8" i="1"/>
  <c r="F31" i="1"/>
  <c r="F23" i="1"/>
  <c r="F15" i="1"/>
  <c r="F7" i="1"/>
  <c r="F30" i="1"/>
  <c r="F22" i="1"/>
  <c r="F14" i="1"/>
  <c r="F6" i="1"/>
  <c r="F2" i="1"/>
  <c r="F29" i="1"/>
  <c r="F21" i="1"/>
  <c r="F13" i="1"/>
  <c r="F5" i="1"/>
  <c r="F36" i="1"/>
  <c r="F28" i="1"/>
  <c r="F20" i="1"/>
  <c r="F12" i="1"/>
  <c r="F4" i="1"/>
  <c r="F35" i="1"/>
  <c r="F27" i="1"/>
  <c r="F19" i="1"/>
  <c r="F11" i="1"/>
  <c r="F3" i="1"/>
  <c r="H29" i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<sst xmlns="http://schemas.openxmlformats.org/spreadsheetml/2006/main" count="178" uniqueCount="176">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</sst>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Z36"/>
  <sheetViews>
    <sheetView tabSelected="1" topLeftCell="B1" workbookViewId="0">
      <selection activeCell="AF10" sqref="AF10"/>
    </sheetView>
  </sheetViews>
  <sheetFormatPr defaultColWidth="9" defaultRowHeight="17.100000000000001" customHeight="1" x14ac:dyDescent="0.3"/>
  <cols>
    <col min="1" max="1" width="16.75" style="11" hidden="1" customWidth="1"/>
    <col min="2" max="2" width="9" style="11" customWidth="1"/>
    <col min="3" max="3" width="8.75" style="11" hidden="1" customWidth="1"/>
    <col min="4" max="4" width="4.75" style="11" hidden="1" customWidth="1"/>
    <col min="5" max="5" width="11.25" style="11" hidden="1" customWidth="1"/>
    <col min="6" max="6" width="4.75" style="11" hidden="1" customWidth="1"/>
    <col min="7" max="7" width="6.125" style="11" hidden="1" customWidth="1"/>
    <col min="8" max="8" width="6.75" style="11" hidden="1" customWidth="1"/>
    <col min="9" max="10" width="6.125" style="11" hidden="1" customWidth="1"/>
    <col min="11" max="11" width="15.75" style="11" hidden="1" customWidth="1"/>
    <col min="12" max="12" width="23.625" style="12" hidden="1" customWidth="1"/>
    <col min="13" max="13" width="13.625" style="13" hidden="1" customWidth="1"/>
    <col min="14" max="14" width="11.125" style="11" hidden="1" customWidth="1"/>
    <col min="15" max="17" width="5.625" style="11" hidden="1" customWidth="1"/>
    <col min="18" max="18" width="11.125" style="11" hidden="1" customWidth="1"/>
    <col min="19" max="21" width="5.625" style="11" hidden="1" customWidth="1"/>
    <col min="22" max="22" width="6.75" style="11" hidden="1" customWidth="1"/>
    <col min="23" max="23" width="15.75" style="11" hidden="1" customWidth="1"/>
    <col min="24" max="24" width="9" style="6" customWidth="1"/>
    <col min="25" max="25" width="10.75" style="11" customWidth="1"/>
    <col min="26" max="26" width="9.875" style="11" customWidth="1"/>
    <col min="27" max="27" width="10" style="6" bestFit="1" customWidth="1"/>
    <col min="28" max="16384" width="9" style="6"/>
  </cols>
  <sheetData>
    <row r="1" spans="1:26" ht="30" customHeight="1" x14ac:dyDescent="0.3">
      <c r="A1" s="4" t="s">
        <v>142</v>
      </c>
      <c r="B1" s="4" t="s">
        <v>0</v>
      </c>
      <c r="C1" s="4" t="s">
        <v>1</v>
      </c>
      <c r="D1" s="4" t="s">
        <v>161</v>
      </c>
      <c r="E1" s="4" t="s">
        <v>143</v>
      </c>
      <c r="F1" s="4" t="s">
        <v>162</v>
      </c>
      <c r="G1" s="5" t="s">
        <v>148</v>
      </c>
      <c r="H1" s="5" t="s">
        <v>154</v>
      </c>
      <c r="I1" s="5" t="s">
        <v>155</v>
      </c>
      <c r="J1" s="5" t="s">
        <v>156</v>
      </c>
      <c r="K1" s="5" t="s">
        <v>157</v>
      </c>
      <c r="L1" s="4" t="s">
        <v>2</v>
      </c>
      <c r="M1" s="4" t="s">
        <v>99</v>
      </c>
      <c r="N1" s="4" t="s">
        <v>3</v>
      </c>
      <c r="O1" s="4" t="s">
        <v>149</v>
      </c>
      <c r="P1" s="4" t="s">
        <v>150</v>
      </c>
      <c r="Q1" s="4" t="s">
        <v>151</v>
      </c>
      <c r="R1" s="4" t="s">
        <v>152</v>
      </c>
      <c r="S1" s="5" t="s">
        <v>153</v>
      </c>
      <c r="T1" s="5" t="s">
        <v>158</v>
      </c>
      <c r="U1" s="5" t="s">
        <v>159</v>
      </c>
      <c r="V1" s="5" t="s">
        <v>160</v>
      </c>
      <c r="W1" s="5" t="s">
        <v>3</v>
      </c>
      <c r="X1" s="4" t="s">
        <v>4</v>
      </c>
      <c r="Y1" s="33" t="s">
        <v>174</v>
      </c>
      <c r="Z1" s="4" t="s">
        <v>175</v>
      </c>
    </row>
    <row r="2" spans="1:26" ht="17.100000000000001" customHeight="1" x14ac:dyDescent="0.3">
      <c r="A2" s="4" t="str">
        <f>LEFT(L2,FIND("@", L2)-1) &amp; "-" &amp; RIGHT(M2, 4)</f>
        <v>kjwoon79-4628</v>
      </c>
      <c r="B2" s="7" t="s">
        <v>13</v>
      </c>
      <c r="C2" s="4" t="s">
        <v>75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9" t="str">
        <f>CHOOSE(WEEKDAY(E2, 1), "일", "월", "화", "수", "목", "금", "토", "일")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548</v>
      </c>
      <c r="J2" s="4">
        <f ca="1">DATEDIF(E2, TODAY(), "D")</f>
        <v>16692</v>
      </c>
      <c r="K2" s="4" t="str">
        <f ca="1">DATEDIF(E2, TODAY(), "Y") &amp; "년 " &amp; DATEDIF(E2, TODAY(), "YM") &amp; "개월 " &amp; DATEDIF(E2, TODAY(), "MD") &amp; "일"</f>
        <v>45년 8개월 12일</v>
      </c>
      <c r="L2" s="1" t="s">
        <v>40</v>
      </c>
      <c r="M2" s="4" t="s">
        <v>100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8344</v>
      </c>
      <c r="W2" s="9" t="str">
        <f ca="1">DATEDIF(N2, TODAY(), "Y") &amp; "년 " &amp; DATEDIF(N2, TODAY(), "YM") &amp; "개월 " &amp; DATEDIF(N2, TODAY(), "MD") &amp; "일"</f>
        <v>22년 10개월 4일</v>
      </c>
      <c r="X2" s="10">
        <v>123650</v>
      </c>
      <c r="Y2" s="34" t="str">
        <f>INDEX(참조표!$C$1:$F$3, 3, MATCH(X2, 참조표!$C$1:$F$1,1))</f>
        <v>GOLD</v>
      </c>
      <c r="Z2" s="4" t="str">
        <f>MID(L2,FIND("@",L2)+1, FIND(".",L2)-FIND("@",L2)-1)</f>
        <v>gmail</v>
      </c>
    </row>
    <row r="3" spans="1:26" ht="17.100000000000001" customHeight="1" x14ac:dyDescent="0.3">
      <c r="A3" s="4" t="str">
        <f t="shared" ref="A3:A36" si="0">LEFT(L3,FIND("@", L3)-1) &amp; "-" &amp; RIGHT(M3, 4)</f>
        <v>rkatjddnr-7535</v>
      </c>
      <c r="B3" s="7" t="s">
        <v>14</v>
      </c>
      <c r="C3" s="4" t="s">
        <v>144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9" t="str">
        <f t="shared" ref="F3:F36" si="3">CHOOSE(WEEKDAY(E3, 1), "일", "월", "화", "수", "목", "금", "토", "일")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233</v>
      </c>
      <c r="J3" s="4">
        <f t="shared" ref="J3:J36" ca="1" si="7">DATEDIF(E3, TODAY(), "D")</f>
        <v>7103</v>
      </c>
      <c r="K3" s="4" t="str">
        <f t="shared" ref="K3:K36" ca="1" si="8">DATEDIF(E3, TODAY(), "Y") &amp; "년 " &amp; DATEDIF(E3, TODAY(), "YM") &amp; "개월 " &amp; DATEDIF(E3, TODAY(), "MD") &amp; "일"</f>
        <v>19년 5개월 12일</v>
      </c>
      <c r="L3" s="2" t="s">
        <v>41</v>
      </c>
      <c r="M3" s="4" t="s">
        <v>101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73</v>
      </c>
      <c r="V3" s="4">
        <f t="shared" ref="V3:V36" ca="1" si="16">DATEDIF(N3, TODAY(), "D")</f>
        <v>2249</v>
      </c>
      <c r="W3" s="9" t="str">
        <f t="shared" ref="W3:W36" ca="1" si="17">DATEDIF(N3, TODAY(), "Y") &amp; "년 " &amp; DATEDIF(N3, TODAY(), "YM") &amp; "개월 " &amp; DATEDIF(N3, TODAY(), "MD") &amp; "일"</f>
        <v>6년 1개월 29일</v>
      </c>
      <c r="X3" s="10">
        <v>2500</v>
      </c>
      <c r="Y3" s="34" t="str">
        <f>INDEX(참조표!$C$1:$F$3, 3, MATCH(X3, 참조표!$C$1:$F$1,1))</f>
        <v>BRONZE</v>
      </c>
      <c r="Z3" s="4" t="str">
        <f t="shared" ref="Z3:Z36" si="18">MID(L3,FIND("@",L3)+1, FIND(".",L3)-FIND("@",L3)-1)</f>
        <v>naver</v>
      </c>
    </row>
    <row r="4" spans="1:26" ht="17.100000000000001" customHeight="1" x14ac:dyDescent="0.3">
      <c r="A4" s="4" t="str">
        <f t="shared" si="0"/>
        <v>jjyylove-1793</v>
      </c>
      <c r="B4" s="7" t="s">
        <v>15</v>
      </c>
      <c r="C4" s="4" t="s">
        <v>76</v>
      </c>
      <c r="D4" s="4" t="str">
        <f t="shared" si="1"/>
        <v>여</v>
      </c>
      <c r="E4" s="8">
        <f t="shared" si="2"/>
        <v>30037</v>
      </c>
      <c r="F4" s="9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516</v>
      </c>
      <c r="J4" s="4">
        <f t="shared" ca="1" si="7"/>
        <v>15731</v>
      </c>
      <c r="K4" s="4" t="str">
        <f t="shared" ca="1" si="8"/>
        <v>43년 0개월 25일</v>
      </c>
      <c r="L4" s="3" t="s">
        <v>42</v>
      </c>
      <c r="M4" s="4" t="s">
        <v>102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5457</v>
      </c>
      <c r="W4" s="9" t="str">
        <f t="shared" ca="1" si="17"/>
        <v>14년 11개월 8일</v>
      </c>
      <c r="X4" s="10">
        <v>6500</v>
      </c>
      <c r="Y4" s="34" t="str">
        <f>INDEX(참조표!$C$1:$F$3, 3, MATCH(X4, 참조표!$C$1:$F$1,1))</f>
        <v>BRONZE</v>
      </c>
      <c r="Z4" s="4" t="str">
        <f t="shared" si="18"/>
        <v>naver</v>
      </c>
    </row>
    <row r="5" spans="1:26" ht="17.100000000000001" customHeight="1" x14ac:dyDescent="0.3">
      <c r="A5" s="4" t="str">
        <f t="shared" si="0"/>
        <v>kjw8855-7896</v>
      </c>
      <c r="B5" s="7" t="s">
        <v>16</v>
      </c>
      <c r="C5" s="4" t="s">
        <v>77</v>
      </c>
      <c r="D5" s="4" t="str">
        <f t="shared" si="1"/>
        <v>남</v>
      </c>
      <c r="E5" s="8">
        <f t="shared" si="2"/>
        <v>32207</v>
      </c>
      <c r="F5" s="9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445</v>
      </c>
      <c r="J5" s="4">
        <f t="shared" ca="1" si="7"/>
        <v>13561</v>
      </c>
      <c r="K5" s="4" t="str">
        <f t="shared" ca="1" si="8"/>
        <v>37년 1개월 16일</v>
      </c>
      <c r="L5" s="3" t="s">
        <v>43</v>
      </c>
      <c r="M5" s="4" t="s">
        <v>103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5763</v>
      </c>
      <c r="W5" s="9" t="str">
        <f t="shared" ca="1" si="17"/>
        <v>15년 9개월 10일</v>
      </c>
      <c r="X5" s="10">
        <v>143000</v>
      </c>
      <c r="Y5" s="34" t="str">
        <f>INDEX(참조표!$C$1:$F$3, 3, MATCH(X5, 참조표!$C$1:$F$1,1))</f>
        <v>GOLD</v>
      </c>
      <c r="Z5" s="4" t="str">
        <f t="shared" si="18"/>
        <v>hotmail</v>
      </c>
    </row>
    <row r="6" spans="1:26" ht="17.100000000000001" customHeight="1" x14ac:dyDescent="0.3">
      <c r="A6" s="4" t="str">
        <f t="shared" si="0"/>
        <v>ppororo2157-7412</v>
      </c>
      <c r="B6" s="7" t="s">
        <v>17</v>
      </c>
      <c r="C6" s="4" t="s">
        <v>78</v>
      </c>
      <c r="D6" s="4" t="str">
        <f t="shared" si="1"/>
        <v>여</v>
      </c>
      <c r="E6" s="8">
        <f t="shared" si="2"/>
        <v>27396</v>
      </c>
      <c r="F6" s="9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603</v>
      </c>
      <c r="J6" s="4">
        <f t="shared" ca="1" si="7"/>
        <v>18372</v>
      </c>
      <c r="K6" s="4" t="str">
        <f t="shared" ca="1" si="8"/>
        <v>50년 3개월 19일</v>
      </c>
      <c r="L6" s="2" t="s">
        <v>44</v>
      </c>
      <c r="M6" s="4" t="s">
        <v>104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169</v>
      </c>
      <c r="V6" s="4">
        <f t="shared" ca="1" si="16"/>
        <v>5163</v>
      </c>
      <c r="W6" s="9" t="str">
        <f t="shared" ca="1" si="17"/>
        <v>14년 1개월 18일</v>
      </c>
      <c r="X6" s="10">
        <v>186300</v>
      </c>
      <c r="Y6" s="34" t="str">
        <f>INDEX(참조표!$C$1:$F$3, 3, MATCH(X6, 참조표!$C$1:$F$1,1))</f>
        <v>GOLD</v>
      </c>
      <c r="Z6" s="4" t="str">
        <f t="shared" si="18"/>
        <v>hanmail</v>
      </c>
    </row>
    <row r="7" spans="1:26" ht="17.100000000000001" customHeight="1" x14ac:dyDescent="0.3">
      <c r="A7" s="4" t="str">
        <f t="shared" si="0"/>
        <v>hhphhp-4123</v>
      </c>
      <c r="B7" s="7" t="s">
        <v>18</v>
      </c>
      <c r="C7" s="4" t="s">
        <v>79</v>
      </c>
      <c r="D7" s="4" t="str">
        <f t="shared" si="1"/>
        <v>남</v>
      </c>
      <c r="E7" s="8">
        <f t="shared" si="2"/>
        <v>33039</v>
      </c>
      <c r="F7" s="9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12729</v>
      </c>
      <c r="K7" s="4" t="str">
        <f t="shared" ca="1" si="8"/>
        <v>34년 10개월 6일</v>
      </c>
      <c r="L7" s="2" t="s">
        <v>45</v>
      </c>
      <c r="M7" s="4" t="s">
        <v>105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2293</v>
      </c>
      <c r="W7" s="9" t="str">
        <f t="shared" ca="1" si="17"/>
        <v>6년 3개월 11일</v>
      </c>
      <c r="X7" s="10">
        <v>400</v>
      </c>
      <c r="Y7" s="34" t="str">
        <f>INDEX(참조표!$C$1:$F$3, 3, MATCH(X7, 참조표!$C$1:$F$1,1))</f>
        <v>BRONZE</v>
      </c>
      <c r="Z7" s="4" t="str">
        <f t="shared" si="18"/>
        <v>naver</v>
      </c>
    </row>
    <row r="8" spans="1:26" ht="17.100000000000001" customHeight="1" x14ac:dyDescent="0.3">
      <c r="A8" s="4" t="str">
        <f t="shared" si="0"/>
        <v>luvsi123-5213</v>
      </c>
      <c r="B8" s="7" t="s">
        <v>19</v>
      </c>
      <c r="C8" s="4" t="s">
        <v>80</v>
      </c>
      <c r="D8" s="4" t="str">
        <f t="shared" si="1"/>
        <v>여</v>
      </c>
      <c r="E8" s="8">
        <f t="shared" si="2"/>
        <v>31490</v>
      </c>
      <c r="F8" s="9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14278</v>
      </c>
      <c r="K8" s="4" t="str">
        <f t="shared" ca="1" si="8"/>
        <v>39년 1개월 2일</v>
      </c>
      <c r="L8" s="2" t="s">
        <v>46</v>
      </c>
      <c r="M8" s="4" t="s">
        <v>106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6495</v>
      </c>
      <c r="W8" s="9" t="str">
        <f t="shared" ca="1" si="17"/>
        <v>17년 9개월 11일</v>
      </c>
      <c r="X8" s="10">
        <v>168000</v>
      </c>
      <c r="Y8" s="34" t="str">
        <f>INDEX(참조표!$C$1:$F$3, 3, MATCH(X8, 참조표!$C$1:$F$1,1))</f>
        <v>GOLD</v>
      </c>
      <c r="Z8" s="4" t="str">
        <f t="shared" si="18"/>
        <v>hotmail</v>
      </c>
    </row>
    <row r="9" spans="1:26" ht="17.100000000000001" customHeight="1" x14ac:dyDescent="0.3">
      <c r="A9" s="4" t="str">
        <f t="shared" si="0"/>
        <v>angelyu-9635</v>
      </c>
      <c r="B9" s="7" t="s">
        <v>20</v>
      </c>
      <c r="C9" s="4" t="s">
        <v>135</v>
      </c>
      <c r="D9" s="4" t="str">
        <f t="shared" si="1"/>
        <v>여</v>
      </c>
      <c r="E9" s="8">
        <f t="shared" si="2"/>
        <v>34591</v>
      </c>
      <c r="F9" s="9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11177</v>
      </c>
      <c r="K9" s="4" t="str">
        <f t="shared" ca="1" si="8"/>
        <v>30년 7개월 7일</v>
      </c>
      <c r="L9" s="2" t="s">
        <v>47</v>
      </c>
      <c r="M9" s="4" t="s">
        <v>107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3385</v>
      </c>
      <c r="W9" s="9" t="str">
        <f t="shared" ca="1" si="17"/>
        <v>9년 3개월 7일</v>
      </c>
      <c r="X9" s="10">
        <v>27010</v>
      </c>
      <c r="Y9" s="34" t="str">
        <f>INDEX(참조표!$C$1:$F$3, 3, MATCH(X9, 참조표!$C$1:$F$1,1))</f>
        <v>SILVER</v>
      </c>
      <c r="Z9" s="4" t="str">
        <f t="shared" si="18"/>
        <v>hotmail</v>
      </c>
    </row>
    <row r="10" spans="1:26" ht="17.100000000000001" customHeight="1" x14ac:dyDescent="0.3">
      <c r="A10" s="4" t="str">
        <f t="shared" si="0"/>
        <v>teakjjingg-4613</v>
      </c>
      <c r="B10" s="7" t="s">
        <v>21</v>
      </c>
      <c r="C10" s="4" t="s">
        <v>81</v>
      </c>
      <c r="D10" s="4" t="str">
        <f t="shared" si="1"/>
        <v>남</v>
      </c>
      <c r="E10" s="8">
        <f t="shared" si="2"/>
        <v>29431</v>
      </c>
      <c r="F10" s="9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536</v>
      </c>
      <c r="J10" s="4">
        <f t="shared" ca="1" si="7"/>
        <v>16337</v>
      </c>
      <c r="K10" s="4" t="str">
        <f t="shared" ca="1" si="8"/>
        <v>44년 8개월 23일</v>
      </c>
      <c r="L10" s="2" t="s">
        <v>48</v>
      </c>
      <c r="M10" s="4" t="s">
        <v>108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148</v>
      </c>
      <c r="V10" s="4">
        <f t="shared" ca="1" si="16"/>
        <v>4523</v>
      </c>
      <c r="W10" s="9" t="str">
        <f t="shared" ca="1" si="17"/>
        <v>12년 4개월 19일</v>
      </c>
      <c r="X10" s="10">
        <v>199000</v>
      </c>
      <c r="Y10" s="34" t="str">
        <f>INDEX(참조표!$C$1:$F$3, 3, MATCH(X10, 참조표!$C$1:$F$1,1))</f>
        <v>GOLD</v>
      </c>
      <c r="Z10" s="4" t="str">
        <f t="shared" si="18"/>
        <v>gmail</v>
      </c>
    </row>
    <row r="11" spans="1:26" ht="17.100000000000001" customHeight="1" x14ac:dyDescent="0.3">
      <c r="A11" s="4" t="str">
        <f t="shared" si="0"/>
        <v>jangjangjw-3152</v>
      </c>
      <c r="B11" s="7" t="s">
        <v>22</v>
      </c>
      <c r="C11" s="4" t="s">
        <v>82</v>
      </c>
      <c r="D11" s="4" t="str">
        <f t="shared" si="1"/>
        <v>남</v>
      </c>
      <c r="E11" s="8">
        <f t="shared" si="2"/>
        <v>25914</v>
      </c>
      <c r="F11" s="9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19854</v>
      </c>
      <c r="K11" s="4" t="str">
        <f t="shared" ca="1" si="8"/>
        <v>54년 4개월 9일</v>
      </c>
      <c r="L11" s="2" t="s">
        <v>49</v>
      </c>
      <c r="M11" s="4" t="s">
        <v>109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144</v>
      </c>
      <c r="V11" s="4">
        <f t="shared" ca="1" si="16"/>
        <v>4403</v>
      </c>
      <c r="W11" s="9" t="str">
        <f t="shared" ca="1" si="17"/>
        <v>12년 0개월 20일</v>
      </c>
      <c r="X11" s="10">
        <v>200500</v>
      </c>
      <c r="Y11" s="34" t="str">
        <f>INDEX(참조표!$C$1:$F$3, 3, MATCH(X11, 참조표!$C$1:$F$1,1))</f>
        <v>PURE GOLD</v>
      </c>
      <c r="Z11" s="4" t="str">
        <f t="shared" si="18"/>
        <v>daum</v>
      </c>
    </row>
    <row r="12" spans="1:26" ht="17.100000000000001" customHeight="1" x14ac:dyDescent="0.3">
      <c r="A12" s="4" t="str">
        <f t="shared" si="0"/>
        <v>doldolhkh555-8293</v>
      </c>
      <c r="B12" s="7" t="s">
        <v>23</v>
      </c>
      <c r="C12" s="4" t="s">
        <v>136</v>
      </c>
      <c r="D12" s="4" t="str">
        <f t="shared" si="1"/>
        <v>여</v>
      </c>
      <c r="E12" s="8">
        <f t="shared" si="2"/>
        <v>35167</v>
      </c>
      <c r="F12" s="9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10601</v>
      </c>
      <c r="K12" s="4" t="str">
        <f t="shared" ca="1" si="8"/>
        <v>29년 0개월 9일</v>
      </c>
      <c r="L12" s="2" t="s">
        <v>50</v>
      </c>
      <c r="M12" s="4" t="s">
        <v>110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62</v>
      </c>
      <c r="V12" s="4">
        <f t="shared" ca="1" si="16"/>
        <v>1905</v>
      </c>
      <c r="W12" s="9" t="str">
        <f t="shared" ca="1" si="17"/>
        <v>5년 2개월 19일</v>
      </c>
      <c r="X12" s="10">
        <v>3700</v>
      </c>
      <c r="Y12" s="34" t="str">
        <f>INDEX(참조표!$C$1:$F$3, 3, MATCH(X12, 참조표!$C$1:$F$1,1))</f>
        <v>BRONZE</v>
      </c>
      <c r="Z12" s="4" t="str">
        <f t="shared" si="18"/>
        <v>hanmail</v>
      </c>
    </row>
    <row r="13" spans="1:26" ht="17.100000000000001" customHeight="1" x14ac:dyDescent="0.3">
      <c r="A13" s="4" t="str">
        <f t="shared" si="0"/>
        <v>scforever88-1599</v>
      </c>
      <c r="B13" s="7" t="s">
        <v>24</v>
      </c>
      <c r="C13" s="4" t="s">
        <v>83</v>
      </c>
      <c r="D13" s="4" t="str">
        <f t="shared" si="1"/>
        <v>여</v>
      </c>
      <c r="E13" s="8">
        <f t="shared" si="2"/>
        <v>32175</v>
      </c>
      <c r="F13" s="9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446</v>
      </c>
      <c r="J13" s="4">
        <f t="shared" ca="1" si="7"/>
        <v>13593</v>
      </c>
      <c r="K13" s="4" t="str">
        <f t="shared" ca="1" si="8"/>
        <v>37년 2개월 19일</v>
      </c>
      <c r="L13" s="2" t="s">
        <v>51</v>
      </c>
      <c r="M13" s="4" t="s">
        <v>111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6092</v>
      </c>
      <c r="W13" s="9" t="str">
        <f t="shared" ca="1" si="17"/>
        <v>16년 8개월 5일</v>
      </c>
      <c r="X13" s="10">
        <v>46000</v>
      </c>
      <c r="Y13" s="34" t="str">
        <f>INDEX(참조표!$C$1:$F$3, 3, MATCH(X13, 참조표!$C$1:$F$1,1))</f>
        <v>SILVER</v>
      </c>
      <c r="Z13" s="4" t="str">
        <f t="shared" si="18"/>
        <v>naver</v>
      </c>
    </row>
    <row r="14" spans="1:26" ht="17.100000000000001" customHeight="1" x14ac:dyDescent="0.3">
      <c r="A14" s="4" t="str">
        <f t="shared" si="0"/>
        <v>wtgwd102-9985</v>
      </c>
      <c r="B14" s="7" t="s">
        <v>25</v>
      </c>
      <c r="C14" s="4" t="s">
        <v>145</v>
      </c>
      <c r="D14" s="4" t="str">
        <f t="shared" si="1"/>
        <v>남</v>
      </c>
      <c r="E14" s="8">
        <f t="shared" si="2"/>
        <v>37800</v>
      </c>
      <c r="F14" s="9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261</v>
      </c>
      <c r="J14" s="4">
        <f t="shared" ca="1" si="7"/>
        <v>7968</v>
      </c>
      <c r="K14" s="4" t="str">
        <f t="shared" ca="1" si="8"/>
        <v>21년 9개월 24일</v>
      </c>
      <c r="L14" s="2" t="s">
        <v>52</v>
      </c>
      <c r="M14" s="4" t="s">
        <v>112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587</v>
      </c>
      <c r="W14" s="9" t="str">
        <f t="shared" ca="1" si="17"/>
        <v>1년 7개월 9일</v>
      </c>
      <c r="X14" s="10">
        <v>300</v>
      </c>
      <c r="Y14" s="34" t="str">
        <f>INDEX(참조표!$C$1:$F$3, 3, MATCH(X14, 참조표!$C$1:$F$1,1))</f>
        <v>BRONZE</v>
      </c>
      <c r="Z14" s="4" t="str">
        <f t="shared" si="18"/>
        <v>gamil</v>
      </c>
    </row>
    <row r="15" spans="1:26" ht="17.100000000000001" customHeight="1" x14ac:dyDescent="0.3">
      <c r="A15" s="4" t="str">
        <f t="shared" si="0"/>
        <v>sangayoe-7458</v>
      </c>
      <c r="B15" s="7" t="s">
        <v>26</v>
      </c>
      <c r="C15" s="4" t="s">
        <v>137</v>
      </c>
      <c r="D15" s="4" t="str">
        <f t="shared" si="1"/>
        <v>여</v>
      </c>
      <c r="E15" s="8">
        <f t="shared" si="2"/>
        <v>33388</v>
      </c>
      <c r="F15" s="9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406</v>
      </c>
      <c r="J15" s="4">
        <f t="shared" ca="1" si="7"/>
        <v>12380</v>
      </c>
      <c r="K15" s="4" t="str">
        <f t="shared" ca="1" si="8"/>
        <v>33년 10개월 22일</v>
      </c>
      <c r="L15" s="2" t="s">
        <v>53</v>
      </c>
      <c r="M15" s="4" t="s">
        <v>113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4049</v>
      </c>
      <c r="W15" s="9" t="str">
        <f t="shared" ca="1" si="17"/>
        <v>11년 1개월 0일</v>
      </c>
      <c r="X15" s="10">
        <v>23000</v>
      </c>
      <c r="Y15" s="34" t="str">
        <f>INDEX(참조표!$C$1:$F$3, 3, MATCH(X15, 참조표!$C$1:$F$1,1))</f>
        <v>SILVER</v>
      </c>
      <c r="Z15" s="4" t="str">
        <f t="shared" si="18"/>
        <v>naver</v>
      </c>
    </row>
    <row r="16" spans="1:26" ht="17.100000000000001" customHeight="1" x14ac:dyDescent="0.3">
      <c r="A16" s="4" t="str">
        <f t="shared" si="0"/>
        <v>ddongyoon-9856</v>
      </c>
      <c r="B16" s="7" t="s">
        <v>27</v>
      </c>
      <c r="C16" s="4" t="s">
        <v>84</v>
      </c>
      <c r="D16" s="4" t="str">
        <f t="shared" si="1"/>
        <v>남</v>
      </c>
      <c r="E16" s="8">
        <f t="shared" si="2"/>
        <v>30936</v>
      </c>
      <c r="F16" s="9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14832</v>
      </c>
      <c r="K16" s="4" t="str">
        <f t="shared" ca="1" si="8"/>
        <v>40년 7개월 10일</v>
      </c>
      <c r="L16" s="2" t="s">
        <v>54</v>
      </c>
      <c r="M16" s="4" t="s">
        <v>114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3169</v>
      </c>
      <c r="W16" s="9" t="str">
        <f t="shared" ca="1" si="17"/>
        <v>8년 8개월 4일</v>
      </c>
      <c r="X16" s="10">
        <v>154000</v>
      </c>
      <c r="Y16" s="34" t="str">
        <f>INDEX(참조표!$C$1:$F$3, 3, MATCH(X16, 참조표!$C$1:$F$1,1))</f>
        <v>GOLD</v>
      </c>
      <c r="Z16" s="4" t="str">
        <f t="shared" si="18"/>
        <v>hotmail</v>
      </c>
    </row>
    <row r="17" spans="1:26" ht="17.100000000000001" customHeight="1" x14ac:dyDescent="0.3">
      <c r="A17" s="4" t="str">
        <f t="shared" si="0"/>
        <v>jjjjpark-6589</v>
      </c>
      <c r="B17" s="7" t="s">
        <v>28</v>
      </c>
      <c r="C17" s="4" t="s">
        <v>85</v>
      </c>
      <c r="D17" s="4" t="str">
        <f t="shared" si="1"/>
        <v>여</v>
      </c>
      <c r="E17" s="8">
        <f t="shared" si="2"/>
        <v>28371</v>
      </c>
      <c r="F17" s="9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571</v>
      </c>
      <c r="J17" s="4">
        <f t="shared" ca="1" si="7"/>
        <v>17397</v>
      </c>
      <c r="K17" s="4" t="str">
        <f t="shared" ca="1" si="8"/>
        <v>47년 7개월 18일</v>
      </c>
      <c r="L17" s="2" t="s">
        <v>55</v>
      </c>
      <c r="M17" s="4" t="s">
        <v>115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132</v>
      </c>
      <c r="V17" s="4">
        <f t="shared" ca="1" si="16"/>
        <v>4034</v>
      </c>
      <c r="W17" s="9" t="str">
        <f t="shared" ca="1" si="17"/>
        <v>11년 0개월 16일</v>
      </c>
      <c r="X17" s="10">
        <v>110000</v>
      </c>
      <c r="Y17" s="34" t="str">
        <f>INDEX(참조표!$C$1:$F$3, 3, MATCH(X17, 참조표!$C$1:$F$1,1))</f>
        <v>GOLD</v>
      </c>
      <c r="Z17" s="4" t="str">
        <f t="shared" si="18"/>
        <v>daum</v>
      </c>
    </row>
    <row r="18" spans="1:26" ht="17.100000000000001" customHeight="1" x14ac:dyDescent="0.3">
      <c r="A18" s="4" t="str">
        <f t="shared" si="0"/>
        <v>hopelim75-2541</v>
      </c>
      <c r="B18" s="7" t="s">
        <v>29</v>
      </c>
      <c r="C18" s="4" t="s">
        <v>138</v>
      </c>
      <c r="D18" s="4" t="str">
        <f t="shared" si="1"/>
        <v>여</v>
      </c>
      <c r="E18" s="8">
        <f t="shared" si="2"/>
        <v>35014</v>
      </c>
      <c r="F18" s="9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10754</v>
      </c>
      <c r="K18" s="4" t="str">
        <f t="shared" ca="1" si="8"/>
        <v>29년 5개월 10일</v>
      </c>
      <c r="L18" s="2" t="s">
        <v>56</v>
      </c>
      <c r="M18" s="4" t="s">
        <v>116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2625</v>
      </c>
      <c r="W18" s="9" t="str">
        <f t="shared" ca="1" si="17"/>
        <v>7년 2개월 9일</v>
      </c>
      <c r="X18" s="10">
        <v>130000</v>
      </c>
      <c r="Y18" s="34" t="str">
        <f>INDEX(참조표!$C$1:$F$3, 3, MATCH(X18, 참조표!$C$1:$F$1,1))</f>
        <v>GOLD</v>
      </c>
      <c r="Z18" s="4" t="str">
        <f t="shared" si="18"/>
        <v>naver</v>
      </c>
    </row>
    <row r="19" spans="1:26" ht="17.100000000000001" customHeight="1" x14ac:dyDescent="0.3">
      <c r="A19" s="4" t="str">
        <f t="shared" si="0"/>
        <v>seosyjsh12-7941</v>
      </c>
      <c r="B19" s="7" t="s">
        <v>30</v>
      </c>
      <c r="C19" s="4" t="s">
        <v>86</v>
      </c>
      <c r="D19" s="4" t="str">
        <f t="shared" si="1"/>
        <v>여</v>
      </c>
      <c r="E19" s="8">
        <f t="shared" si="2"/>
        <v>30227</v>
      </c>
      <c r="F19" s="9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510</v>
      </c>
      <c r="J19" s="4">
        <f t="shared" ca="1" si="7"/>
        <v>15541</v>
      </c>
      <c r="K19" s="4" t="str">
        <f t="shared" ca="1" si="8"/>
        <v>42년 6개월 18일</v>
      </c>
      <c r="L19" s="2" t="s">
        <v>57</v>
      </c>
      <c r="M19" s="4" t="s">
        <v>117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5696</v>
      </c>
      <c r="W19" s="9" t="str">
        <f t="shared" ca="1" si="17"/>
        <v>15년 7개월 5일</v>
      </c>
      <c r="X19" s="10">
        <v>210300</v>
      </c>
      <c r="Y19" s="34" t="str">
        <f>INDEX(참조표!$C$1:$F$3, 3, MATCH(X19, 참조표!$C$1:$F$1,1))</f>
        <v>PURE GOLD</v>
      </c>
      <c r="Z19" s="4" t="str">
        <f t="shared" si="18"/>
        <v>gmail</v>
      </c>
    </row>
    <row r="20" spans="1:26" ht="17.100000000000001" customHeight="1" x14ac:dyDescent="0.3">
      <c r="A20" s="4" t="str">
        <f t="shared" si="0"/>
        <v>reuploadkim2-3258</v>
      </c>
      <c r="B20" s="7" t="s">
        <v>31</v>
      </c>
      <c r="C20" s="4" t="s">
        <v>87</v>
      </c>
      <c r="D20" s="4" t="str">
        <f t="shared" si="1"/>
        <v>남</v>
      </c>
      <c r="E20" s="8">
        <f t="shared" si="2"/>
        <v>32147</v>
      </c>
      <c r="F20" s="9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447</v>
      </c>
      <c r="J20" s="4">
        <f t="shared" ca="1" si="7"/>
        <v>13621</v>
      </c>
      <c r="K20" s="4" t="str">
        <f t="shared" ca="1" si="8"/>
        <v>37년 3개월 16일</v>
      </c>
      <c r="L20" s="2" t="s">
        <v>58</v>
      </c>
      <c r="M20" s="4" t="s">
        <v>118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173</v>
      </c>
      <c r="V20" s="4">
        <f t="shared" ca="1" si="16"/>
        <v>5291</v>
      </c>
      <c r="W20" s="9" t="str">
        <f t="shared" ca="1" si="17"/>
        <v>14년 5개월 26일</v>
      </c>
      <c r="X20" s="10">
        <v>68100</v>
      </c>
      <c r="Y20" s="34" t="str">
        <f>INDEX(참조표!$C$1:$F$3, 3, MATCH(X20, 참조표!$C$1:$F$1,1))</f>
        <v>SILVER</v>
      </c>
      <c r="Z20" s="4" t="str">
        <f t="shared" si="18"/>
        <v>gmail</v>
      </c>
    </row>
    <row r="21" spans="1:26" ht="16.899999999999999" customHeight="1" x14ac:dyDescent="0.3">
      <c r="A21" s="4" t="str">
        <f t="shared" si="0"/>
        <v>jjongmani-6521</v>
      </c>
      <c r="B21" s="7" t="s">
        <v>5</v>
      </c>
      <c r="C21" s="4" t="s">
        <v>146</v>
      </c>
      <c r="D21" s="4" t="str">
        <f t="shared" si="1"/>
        <v>남</v>
      </c>
      <c r="E21" s="8">
        <f t="shared" si="2"/>
        <v>37314</v>
      </c>
      <c r="F21" s="9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277</v>
      </c>
      <c r="J21" s="4">
        <f t="shared" ca="1" si="7"/>
        <v>8454</v>
      </c>
      <c r="K21" s="4" t="str">
        <f t="shared" ca="1" si="8"/>
        <v>23년 1개월 25일</v>
      </c>
      <c r="L21" s="2" t="s">
        <v>59</v>
      </c>
      <c r="M21" s="4" t="s">
        <v>119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37</v>
      </c>
      <c r="V21" s="4">
        <f t="shared" ca="1" si="16"/>
        <v>1145</v>
      </c>
      <c r="W21" s="9" t="str">
        <f t="shared" ca="1" si="17"/>
        <v>3년 1개월 18일</v>
      </c>
      <c r="X21" s="10">
        <v>16700</v>
      </c>
      <c r="Y21" s="34" t="str">
        <f>INDEX(참조표!$C$1:$F$3, 3, MATCH(X21, 참조표!$C$1:$F$1,1))</f>
        <v>SILVER</v>
      </c>
      <c r="Z21" s="4" t="str">
        <f t="shared" si="18"/>
        <v>hotmail</v>
      </c>
    </row>
    <row r="22" spans="1:26" ht="17.100000000000001" customHeight="1" x14ac:dyDescent="0.3">
      <c r="A22" s="4" t="str">
        <f t="shared" si="0"/>
        <v>eachother-4532</v>
      </c>
      <c r="B22" s="7" t="s">
        <v>6</v>
      </c>
      <c r="C22" s="4" t="s">
        <v>88</v>
      </c>
      <c r="D22" s="4" t="str">
        <f t="shared" si="1"/>
        <v>남</v>
      </c>
      <c r="E22" s="8">
        <f t="shared" si="2"/>
        <v>30584</v>
      </c>
      <c r="F22" s="9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498</v>
      </c>
      <c r="J22" s="4">
        <f t="shared" ca="1" si="7"/>
        <v>15184</v>
      </c>
      <c r="K22" s="4" t="str">
        <f t="shared" ca="1" si="8"/>
        <v>41년 6개월 27일</v>
      </c>
      <c r="L22" s="2" t="s">
        <v>61</v>
      </c>
      <c r="M22" s="4" t="s">
        <v>120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76</v>
      </c>
      <c r="V22" s="4">
        <f t="shared" ca="1" si="16"/>
        <v>2334</v>
      </c>
      <c r="W22" s="9" t="str">
        <f t="shared" ca="1" si="17"/>
        <v>6년 4개월 22일</v>
      </c>
      <c r="X22" s="10">
        <v>9200</v>
      </c>
      <c r="Y22" s="34" t="str">
        <f>INDEX(참조표!$C$1:$F$3, 3, MATCH(X22, 참조표!$C$1:$F$1,1))</f>
        <v>BRONZE</v>
      </c>
      <c r="Z22" s="4" t="str">
        <f t="shared" si="18"/>
        <v>hotmail</v>
      </c>
    </row>
    <row r="23" spans="1:26" ht="17.100000000000001" customHeight="1" x14ac:dyDescent="0.3">
      <c r="A23" s="4" t="str">
        <f t="shared" si="0"/>
        <v>victorymink-1347</v>
      </c>
      <c r="B23" s="7" t="s">
        <v>32</v>
      </c>
      <c r="C23" s="4" t="s">
        <v>89</v>
      </c>
      <c r="D23" s="4" t="str">
        <f t="shared" si="1"/>
        <v>남</v>
      </c>
      <c r="E23" s="8">
        <f t="shared" si="2"/>
        <v>27621</v>
      </c>
      <c r="F23" s="9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18147</v>
      </c>
      <c r="K23" s="4" t="str">
        <f t="shared" ca="1" si="8"/>
        <v>49년 8개월 6일</v>
      </c>
      <c r="L23" s="2" t="s">
        <v>60</v>
      </c>
      <c r="M23" s="4" t="s">
        <v>121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105</v>
      </c>
      <c r="V23" s="4">
        <f t="shared" ca="1" si="16"/>
        <v>3218</v>
      </c>
      <c r="W23" s="9" t="str">
        <f t="shared" ca="1" si="17"/>
        <v>8년 9개월 23일</v>
      </c>
      <c r="X23" s="10">
        <v>32100</v>
      </c>
      <c r="Y23" s="34" t="str">
        <f>INDEX(참조표!$C$1:$F$3, 3, MATCH(X23, 참조표!$C$1:$F$1,1))</f>
        <v>SILVER</v>
      </c>
      <c r="Z23" s="4" t="str">
        <f t="shared" si="18"/>
        <v>hanmail</v>
      </c>
    </row>
    <row r="24" spans="1:26" ht="17.100000000000001" customHeight="1" x14ac:dyDescent="0.3">
      <c r="A24" s="4" t="str">
        <f t="shared" si="0"/>
        <v>yeslee84-4866</v>
      </c>
      <c r="B24" s="7" t="s">
        <v>33</v>
      </c>
      <c r="C24" s="4" t="s">
        <v>90</v>
      </c>
      <c r="D24" s="4" t="str">
        <f t="shared" si="1"/>
        <v>여</v>
      </c>
      <c r="E24" s="8">
        <f t="shared" si="2"/>
        <v>30861</v>
      </c>
      <c r="F24" s="9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489</v>
      </c>
      <c r="J24" s="4">
        <f t="shared" ca="1" si="7"/>
        <v>14907</v>
      </c>
      <c r="K24" s="4" t="str">
        <f t="shared" ca="1" si="8"/>
        <v>40년 9개월 24일</v>
      </c>
      <c r="L24" s="2" t="s">
        <v>62</v>
      </c>
      <c r="M24" s="4" t="s">
        <v>122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7277</v>
      </c>
      <c r="W24" s="9" t="str">
        <f t="shared" ca="1" si="17"/>
        <v>19년 11개월 2일</v>
      </c>
      <c r="X24" s="10">
        <v>142000</v>
      </c>
      <c r="Y24" s="34" t="str">
        <f>INDEX(참조표!$C$1:$F$3, 3, MATCH(X24, 참조표!$C$1:$F$1,1))</f>
        <v>GOLD</v>
      </c>
      <c r="Z24" s="4" t="str">
        <f t="shared" si="18"/>
        <v>naver</v>
      </c>
    </row>
    <row r="25" spans="1:26" ht="17.100000000000001" customHeight="1" x14ac:dyDescent="0.3">
      <c r="A25" s="4" t="str">
        <f t="shared" si="0"/>
        <v>jiyoungida-9762</v>
      </c>
      <c r="B25" s="7" t="s">
        <v>34</v>
      </c>
      <c r="C25" s="4" t="s">
        <v>91</v>
      </c>
      <c r="D25" s="4" t="str">
        <f t="shared" si="1"/>
        <v>여</v>
      </c>
      <c r="E25" s="8">
        <f t="shared" si="2"/>
        <v>31811</v>
      </c>
      <c r="F25" s="9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458</v>
      </c>
      <c r="J25" s="4">
        <f t="shared" ca="1" si="7"/>
        <v>13957</v>
      </c>
      <c r="K25" s="4" t="str">
        <f t="shared" ca="1" si="8"/>
        <v>38년 2개월 18일</v>
      </c>
      <c r="L25" s="2" t="s">
        <v>63</v>
      </c>
      <c r="M25" s="4" t="s">
        <v>123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114</v>
      </c>
      <c r="V25" s="4">
        <f t="shared" ca="1" si="16"/>
        <v>3495</v>
      </c>
      <c r="W25" s="9" t="str">
        <f t="shared" ca="1" si="17"/>
        <v>9년 6개월 26일</v>
      </c>
      <c r="X25" s="10">
        <v>100500</v>
      </c>
      <c r="Y25" s="34" t="str">
        <f>INDEX(참조표!$C$1:$F$3, 3, MATCH(X25, 참조표!$C$1:$F$1,1))</f>
        <v>GOLD</v>
      </c>
      <c r="Z25" s="4" t="str">
        <f t="shared" si="18"/>
        <v>hotmail</v>
      </c>
    </row>
    <row r="26" spans="1:26" ht="17.100000000000001" customHeight="1" x14ac:dyDescent="0.3">
      <c r="A26" s="4" t="str">
        <f t="shared" si="0"/>
        <v>okteajinok-1235</v>
      </c>
      <c r="B26" s="7" t="s">
        <v>36</v>
      </c>
      <c r="C26" s="4" t="s">
        <v>139</v>
      </c>
      <c r="D26" s="4" t="str">
        <f t="shared" si="1"/>
        <v>남</v>
      </c>
      <c r="E26" s="8">
        <f t="shared" si="2"/>
        <v>36266</v>
      </c>
      <c r="F26" s="9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9502</v>
      </c>
      <c r="K26" s="4" t="str">
        <f t="shared" ca="1" si="8"/>
        <v>26년 0개월 5일</v>
      </c>
      <c r="L26" s="2" t="s">
        <v>64</v>
      </c>
      <c r="M26" s="4" t="s">
        <v>124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28</v>
      </c>
      <c r="V26" s="4">
        <f t="shared" ca="1" si="16"/>
        <v>870</v>
      </c>
      <c r="W26" s="9" t="str">
        <f t="shared" ca="1" si="17"/>
        <v>2년 4개월 18일</v>
      </c>
      <c r="X26" s="10">
        <v>17300</v>
      </c>
      <c r="Y26" s="34" t="str">
        <f>INDEX(참조표!$C$1:$F$3, 3, MATCH(X26, 참조표!$C$1:$F$1,1))</f>
        <v>SILVER</v>
      </c>
      <c r="Z26" s="4" t="str">
        <f t="shared" si="18"/>
        <v>naver</v>
      </c>
    </row>
    <row r="27" spans="1:26" ht="17.100000000000001" customHeight="1" x14ac:dyDescent="0.3">
      <c r="A27" s="4" t="str">
        <f t="shared" si="0"/>
        <v>notingzeor0-7619</v>
      </c>
      <c r="B27" s="7" t="s">
        <v>37</v>
      </c>
      <c r="C27" s="4" t="s">
        <v>92</v>
      </c>
      <c r="D27" s="4" t="str">
        <f t="shared" si="1"/>
        <v>남</v>
      </c>
      <c r="E27" s="8">
        <f t="shared" si="2"/>
        <v>30655</v>
      </c>
      <c r="F27" s="9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496</v>
      </c>
      <c r="J27" s="4">
        <f t="shared" ca="1" si="7"/>
        <v>15113</v>
      </c>
      <c r="K27" s="4" t="str">
        <f t="shared" ca="1" si="8"/>
        <v>41년 4개월 16일</v>
      </c>
      <c r="L27" s="2" t="s">
        <v>65</v>
      </c>
      <c r="M27" s="4" t="s">
        <v>125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4300</v>
      </c>
      <c r="W27" s="9" t="str">
        <f t="shared" ca="1" si="17"/>
        <v>11년 9개월 8일</v>
      </c>
      <c r="X27" s="10">
        <v>193000</v>
      </c>
      <c r="Y27" s="34" t="str">
        <f>INDEX(참조표!$C$1:$F$3, 3, MATCH(X27, 참조표!$C$1:$F$1,1))</f>
        <v>GOLD</v>
      </c>
      <c r="Z27" s="4" t="str">
        <f t="shared" si="18"/>
        <v>daum</v>
      </c>
    </row>
    <row r="28" spans="1:26" ht="17.100000000000001" customHeight="1" x14ac:dyDescent="0.3">
      <c r="A28" s="4" t="str">
        <f t="shared" si="0"/>
        <v>thlee1985-7913</v>
      </c>
      <c r="B28" s="7" t="s">
        <v>7</v>
      </c>
      <c r="C28" s="4" t="s">
        <v>93</v>
      </c>
      <c r="D28" s="4" t="str">
        <f t="shared" si="1"/>
        <v>남</v>
      </c>
      <c r="E28" s="8">
        <f t="shared" si="2"/>
        <v>31317</v>
      </c>
      <c r="F28" s="9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474</v>
      </c>
      <c r="J28" s="4">
        <f t="shared" ca="1" si="7"/>
        <v>14451</v>
      </c>
      <c r="K28" s="4" t="str">
        <f t="shared" ca="1" si="8"/>
        <v>39년 6개월 25일</v>
      </c>
      <c r="L28" s="2" t="s">
        <v>66</v>
      </c>
      <c r="M28" s="4" t="s">
        <v>126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6031</v>
      </c>
      <c r="W28" s="9" t="str">
        <f t="shared" ca="1" si="17"/>
        <v>16년 6개월 5일</v>
      </c>
      <c r="X28" s="10">
        <v>187000</v>
      </c>
      <c r="Y28" s="34" t="str">
        <f>INDEX(참조표!$C$1:$F$3, 3, MATCH(X28, 참조표!$C$1:$F$1,1))</f>
        <v>GOLD</v>
      </c>
      <c r="Z28" s="4" t="str">
        <f t="shared" si="18"/>
        <v>gmail</v>
      </c>
    </row>
    <row r="29" spans="1:26" ht="17.100000000000001" customHeight="1" x14ac:dyDescent="0.3">
      <c r="A29" s="4" t="str">
        <f t="shared" si="0"/>
        <v>soyoon1212-1296</v>
      </c>
      <c r="B29" s="7" t="s">
        <v>8</v>
      </c>
      <c r="C29" s="4" t="s">
        <v>140</v>
      </c>
      <c r="D29" s="4" t="str">
        <f t="shared" si="1"/>
        <v>여</v>
      </c>
      <c r="E29" s="8">
        <f t="shared" si="2"/>
        <v>33410</v>
      </c>
      <c r="F29" s="9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12358</v>
      </c>
      <c r="K29" s="4" t="str">
        <f t="shared" ca="1" si="8"/>
        <v>33년 10개월 0일</v>
      </c>
      <c r="L29" s="2" t="s">
        <v>67</v>
      </c>
      <c r="M29" s="4" t="s">
        <v>127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123</v>
      </c>
      <c r="V29" s="4">
        <f t="shared" ca="1" si="16"/>
        <v>3767</v>
      </c>
      <c r="W29" s="9" t="str">
        <f t="shared" ca="1" si="17"/>
        <v>10년 3개월 24일</v>
      </c>
      <c r="X29" s="10">
        <v>55600</v>
      </c>
      <c r="Y29" s="34" t="str">
        <f>INDEX(참조표!$C$1:$F$3, 3, MATCH(X29, 참조표!$C$1:$F$1,1))</f>
        <v>SILVER</v>
      </c>
      <c r="Z29" s="4" t="str">
        <f t="shared" si="18"/>
        <v>hanmail</v>
      </c>
    </row>
    <row r="30" spans="1:26" ht="17.100000000000001" customHeight="1" x14ac:dyDescent="0.3">
      <c r="A30" s="4" t="str">
        <f t="shared" si="0"/>
        <v>soosoodduk-1496</v>
      </c>
      <c r="B30" s="7" t="s">
        <v>38</v>
      </c>
      <c r="C30" s="4" t="s">
        <v>94</v>
      </c>
      <c r="D30" s="4" t="str">
        <f t="shared" si="1"/>
        <v>남</v>
      </c>
      <c r="E30" s="8">
        <f t="shared" si="2"/>
        <v>29653</v>
      </c>
      <c r="F30" s="9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529</v>
      </c>
      <c r="J30" s="4">
        <f t="shared" ca="1" si="7"/>
        <v>16115</v>
      </c>
      <c r="K30" s="4" t="str">
        <f t="shared" ca="1" si="8"/>
        <v>44년 1개월 13일</v>
      </c>
      <c r="L30" s="2" t="s">
        <v>68</v>
      </c>
      <c r="M30" s="4" t="s">
        <v>128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6486</v>
      </c>
      <c r="W30" s="9" t="str">
        <f t="shared" ca="1" si="17"/>
        <v>17년 9개월 2일</v>
      </c>
      <c r="X30" s="10">
        <v>214000</v>
      </c>
      <c r="Y30" s="34" t="str">
        <f>INDEX(참조표!$C$1:$F$3, 3, MATCH(X30, 참조표!$C$1:$F$1,1))</f>
        <v>PURE GOLD</v>
      </c>
      <c r="Z30" s="4" t="str">
        <f t="shared" si="18"/>
        <v>daum</v>
      </c>
    </row>
    <row r="31" spans="1:26" ht="17.100000000000001" customHeight="1" x14ac:dyDescent="0.3">
      <c r="A31" s="4" t="str">
        <f t="shared" si="0"/>
        <v>ksjung74-7659</v>
      </c>
      <c r="B31" s="7" t="s">
        <v>9</v>
      </c>
      <c r="C31" s="4" t="s">
        <v>141</v>
      </c>
      <c r="D31" s="4" t="str">
        <f t="shared" si="1"/>
        <v>남</v>
      </c>
      <c r="E31" s="8">
        <f t="shared" si="2"/>
        <v>34366</v>
      </c>
      <c r="F31" s="9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374</v>
      </c>
      <c r="J31" s="4">
        <f t="shared" ca="1" si="7"/>
        <v>11402</v>
      </c>
      <c r="K31" s="4" t="str">
        <f t="shared" ca="1" si="8"/>
        <v>31년 2개월 20일</v>
      </c>
      <c r="L31" s="2" t="s">
        <v>69</v>
      </c>
      <c r="M31" s="4" t="s">
        <v>129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98</v>
      </c>
      <c r="V31" s="4">
        <f t="shared" ca="1" si="16"/>
        <v>3004</v>
      </c>
      <c r="W31" s="9" t="str">
        <f t="shared" ca="1" si="17"/>
        <v>8년 2개월 23일</v>
      </c>
      <c r="X31" s="10">
        <v>224100</v>
      </c>
      <c r="Y31" s="34" t="str">
        <f>INDEX(참조표!$C$1:$F$3, 3, MATCH(X31, 참조표!$C$1:$F$1,1))</f>
        <v>PURE GOLD</v>
      </c>
      <c r="Z31" s="4" t="str">
        <f t="shared" si="18"/>
        <v>hotmail</v>
      </c>
    </row>
    <row r="32" spans="1:26" ht="17.100000000000001" customHeight="1" x14ac:dyDescent="0.3">
      <c r="A32" s="4" t="str">
        <f t="shared" si="0"/>
        <v>tellhjtrue-4963</v>
      </c>
      <c r="B32" s="7" t="s">
        <v>10</v>
      </c>
      <c r="C32" s="4" t="s">
        <v>96</v>
      </c>
      <c r="D32" s="4" t="str">
        <f t="shared" si="1"/>
        <v>남</v>
      </c>
      <c r="E32" s="8">
        <f t="shared" si="2"/>
        <v>29537</v>
      </c>
      <c r="F32" s="9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16231</v>
      </c>
      <c r="K32" s="4" t="str">
        <f t="shared" ca="1" si="8"/>
        <v>44년 5개월 9일</v>
      </c>
      <c r="L32" s="2" t="s">
        <v>70</v>
      </c>
      <c r="M32" s="4" t="s">
        <v>130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5056</v>
      </c>
      <c r="W32" s="9" t="str">
        <f t="shared" ca="1" si="17"/>
        <v>13년 10개월 3일</v>
      </c>
      <c r="X32" s="10">
        <v>147600</v>
      </c>
      <c r="Y32" s="34" t="str">
        <f>INDEX(참조표!$C$1:$F$3, 3, MATCH(X32, 참조표!$C$1:$F$1,1))</f>
        <v>GOLD</v>
      </c>
      <c r="Z32" s="4" t="str">
        <f t="shared" si="18"/>
        <v>naver</v>
      </c>
    </row>
    <row r="33" spans="1:26" ht="17.100000000000001" customHeight="1" x14ac:dyDescent="0.3">
      <c r="A33" s="4" t="str">
        <f t="shared" si="0"/>
        <v>minuminu-6743</v>
      </c>
      <c r="B33" s="7" t="s">
        <v>11</v>
      </c>
      <c r="C33" s="4" t="s">
        <v>95</v>
      </c>
      <c r="D33" s="4" t="str">
        <f t="shared" si="1"/>
        <v>남</v>
      </c>
      <c r="E33" s="8">
        <f t="shared" si="2"/>
        <v>31980</v>
      </c>
      <c r="F33" s="9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452</v>
      </c>
      <c r="J33" s="4">
        <f t="shared" ca="1" si="7"/>
        <v>13788</v>
      </c>
      <c r="K33" s="4" t="str">
        <f t="shared" ca="1" si="8"/>
        <v>37년 8개월 30일</v>
      </c>
      <c r="L33" s="2" t="s">
        <v>71</v>
      </c>
      <c r="M33" s="4" t="s">
        <v>131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182</v>
      </c>
      <c r="V33" s="4">
        <f t="shared" ca="1" si="16"/>
        <v>5556</v>
      </c>
      <c r="W33" s="9" t="str">
        <f t="shared" ca="1" si="17"/>
        <v>15년 2개월 18일</v>
      </c>
      <c r="X33" s="10">
        <v>36800</v>
      </c>
      <c r="Y33" s="34" t="str">
        <f>INDEX(참조표!$C$1:$F$3, 3, MATCH(X33, 참조표!$C$1:$F$1,1))</f>
        <v>SILVER</v>
      </c>
      <c r="Z33" s="4" t="str">
        <f t="shared" si="18"/>
        <v>hotmail</v>
      </c>
    </row>
    <row r="34" spans="1:26" ht="17.100000000000001" customHeight="1" x14ac:dyDescent="0.3">
      <c r="A34" s="4" t="str">
        <f t="shared" si="0"/>
        <v>lovelyhuson-1476</v>
      </c>
      <c r="B34" s="7" t="s">
        <v>35</v>
      </c>
      <c r="C34" s="4" t="s">
        <v>97</v>
      </c>
      <c r="D34" s="4" t="str">
        <f t="shared" si="1"/>
        <v>여</v>
      </c>
      <c r="E34" s="8">
        <f t="shared" si="2"/>
        <v>31545</v>
      </c>
      <c r="F34" s="9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14223</v>
      </c>
      <c r="K34" s="4" t="str">
        <f t="shared" ca="1" si="8"/>
        <v>38년 11개월 8일</v>
      </c>
      <c r="L34" s="2" t="s">
        <v>72</v>
      </c>
      <c r="M34" s="4" t="s">
        <v>132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2413</v>
      </c>
      <c r="W34" s="9" t="str">
        <f t="shared" ca="1" si="17"/>
        <v>6년 7개월 9일</v>
      </c>
      <c r="X34" s="10">
        <v>2400</v>
      </c>
      <c r="Y34" s="34" t="str">
        <f>INDEX(참조표!$C$1:$F$3, 3, MATCH(X34, 참조표!$C$1:$F$1,1))</f>
        <v>BRONZE</v>
      </c>
      <c r="Z34" s="4" t="str">
        <f t="shared" si="18"/>
        <v>daum</v>
      </c>
    </row>
    <row r="35" spans="1:26" ht="17.100000000000001" customHeight="1" x14ac:dyDescent="0.3">
      <c r="A35" s="4" t="str">
        <f t="shared" si="0"/>
        <v>ssossok914-2579</v>
      </c>
      <c r="B35" s="7" t="s">
        <v>12</v>
      </c>
      <c r="C35" s="4" t="s">
        <v>98</v>
      </c>
      <c r="D35" s="4" t="str">
        <f t="shared" si="1"/>
        <v>여</v>
      </c>
      <c r="E35" s="8">
        <f t="shared" si="2"/>
        <v>29147</v>
      </c>
      <c r="F35" s="9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16621</v>
      </c>
      <c r="K35" s="4" t="str">
        <f t="shared" ca="1" si="8"/>
        <v>45년 6개월 2일</v>
      </c>
      <c r="L35" s="2" t="s">
        <v>73</v>
      </c>
      <c r="M35" s="4" t="s">
        <v>133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260</v>
      </c>
      <c r="V35" s="4">
        <f t="shared" ca="1" si="16"/>
        <v>7936</v>
      </c>
      <c r="W35" s="9" t="str">
        <f t="shared" ca="1" si="17"/>
        <v>21년 8개월 22일</v>
      </c>
      <c r="X35" s="10">
        <v>221000</v>
      </c>
      <c r="Y35" s="34" t="str">
        <f>INDEX(참조표!$C$1:$F$3, 3, MATCH(X35, 참조표!$C$1:$F$1,1))</f>
        <v>PURE GOLD</v>
      </c>
      <c r="Z35" s="4" t="str">
        <f t="shared" si="18"/>
        <v>gamil</v>
      </c>
    </row>
    <row r="36" spans="1:26" ht="17.100000000000001" customHeight="1" x14ac:dyDescent="0.3">
      <c r="A36" s="4" t="str">
        <f t="shared" si="0"/>
        <v>seaaaaaaa-8521</v>
      </c>
      <c r="B36" s="7" t="s">
        <v>39</v>
      </c>
      <c r="C36" s="4" t="s">
        <v>147</v>
      </c>
      <c r="D36" s="4" t="str">
        <f t="shared" si="1"/>
        <v>여</v>
      </c>
      <c r="E36" s="8">
        <f t="shared" si="2"/>
        <v>37614</v>
      </c>
      <c r="F36" s="9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267</v>
      </c>
      <c r="J36" s="4">
        <f t="shared" ca="1" si="7"/>
        <v>8154</v>
      </c>
      <c r="K36" s="4" t="str">
        <f t="shared" ca="1" si="8"/>
        <v>22년 3개월 28일</v>
      </c>
      <c r="L36" s="2" t="s">
        <v>74</v>
      </c>
      <c r="M36" s="4" t="s">
        <v>134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54</v>
      </c>
      <c r="V36" s="4">
        <f t="shared" ca="1" si="16"/>
        <v>1667</v>
      </c>
      <c r="W36" s="9" t="str">
        <f t="shared" ca="1" si="17"/>
        <v>4년 6개월 25일</v>
      </c>
      <c r="X36" s="10">
        <v>78300</v>
      </c>
      <c r="Y36" s="34" t="str">
        <f>INDEX(참조표!$C$1:$F$3, 3, MATCH(X36, 참조표!$C$1:$F$1,1))</f>
        <v>SILVER</v>
      </c>
      <c r="Z36" s="4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36" t="s">
        <v>4</v>
      </c>
      <c r="B1" s="37"/>
      <c r="C1" s="21">
        <v>0</v>
      </c>
      <c r="D1" s="16">
        <v>10000</v>
      </c>
      <c r="E1" s="16">
        <v>100000</v>
      </c>
      <c r="F1" s="17">
        <v>200000</v>
      </c>
      <c r="H1" s="14" t="s">
        <v>170</v>
      </c>
      <c r="I1" s="14">
        <f>MATCH(100000, C1:F1, 1)</f>
        <v>3</v>
      </c>
    </row>
    <row r="2" spans="1:9" x14ac:dyDescent="0.3">
      <c r="A2" s="38" t="s">
        <v>163</v>
      </c>
      <c r="B2" s="39"/>
      <c r="C2" s="22">
        <v>4</v>
      </c>
      <c r="D2" s="14">
        <v>3</v>
      </c>
      <c r="E2" s="14">
        <v>2</v>
      </c>
      <c r="F2" s="18">
        <v>1</v>
      </c>
      <c r="H2" s="14" t="s">
        <v>171</v>
      </c>
      <c r="I2" s="14">
        <f>MATCH(3, C2:F2, -1)</f>
        <v>2</v>
      </c>
    </row>
    <row r="3" spans="1:9" ht="17.25" thickBot="1" x14ac:dyDescent="0.35">
      <c r="A3" s="40" t="s">
        <v>164</v>
      </c>
      <c r="B3" s="41"/>
      <c r="C3" s="23" t="s">
        <v>165</v>
      </c>
      <c r="D3" s="19" t="s">
        <v>166</v>
      </c>
      <c r="E3" s="19" t="s">
        <v>167</v>
      </c>
      <c r="F3" s="20" t="s">
        <v>168</v>
      </c>
      <c r="H3" s="14" t="s">
        <v>172</v>
      </c>
      <c r="I3" s="14">
        <f>MATCH("PURE GOLD", C3:F3, 0)</f>
        <v>4</v>
      </c>
    </row>
    <row r="4" spans="1:9" ht="17.25" thickTop="1" x14ac:dyDescent="0.3">
      <c r="A4" s="42" t="s">
        <v>169</v>
      </c>
      <c r="B4" s="24">
        <v>0</v>
      </c>
      <c r="C4" s="25">
        <v>0</v>
      </c>
      <c r="D4" s="26">
        <v>0.03</v>
      </c>
      <c r="E4" s="26">
        <v>7.0000000000000007E-2</v>
      </c>
      <c r="F4" s="27">
        <v>0.1</v>
      </c>
      <c r="H4" s="14" t="s">
        <v>173</v>
      </c>
      <c r="I4" s="14">
        <f>MATCH(15, B4:B9, 1)</f>
        <v>5</v>
      </c>
    </row>
    <row r="5" spans="1:9" x14ac:dyDescent="0.3">
      <c r="A5" s="38"/>
      <c r="B5" s="18">
        <v>3</v>
      </c>
      <c r="C5" s="28">
        <v>0.01</v>
      </c>
      <c r="D5" s="15">
        <v>0.05</v>
      </c>
      <c r="E5" s="15">
        <v>0.1</v>
      </c>
      <c r="F5" s="29">
        <v>0.15</v>
      </c>
    </row>
    <row r="6" spans="1:9" x14ac:dyDescent="0.3">
      <c r="A6" s="38"/>
      <c r="B6" s="18">
        <v>5</v>
      </c>
      <c r="C6" s="28">
        <v>0.02</v>
      </c>
      <c r="D6" s="15">
        <v>0.08</v>
      </c>
      <c r="E6" s="15">
        <v>0.15</v>
      </c>
      <c r="F6" s="29">
        <v>0.2</v>
      </c>
      <c r="H6" s="35"/>
    </row>
    <row r="7" spans="1:9" x14ac:dyDescent="0.3">
      <c r="A7" s="38"/>
      <c r="B7" s="18">
        <v>10</v>
      </c>
      <c r="C7" s="28">
        <v>0.03</v>
      </c>
      <c r="D7" s="15">
        <v>0.1</v>
      </c>
      <c r="E7" s="15">
        <v>0.2</v>
      </c>
      <c r="F7" s="29">
        <v>0.25</v>
      </c>
    </row>
    <row r="8" spans="1:9" x14ac:dyDescent="0.3">
      <c r="A8" s="38"/>
      <c r="B8" s="18">
        <v>15</v>
      </c>
      <c r="C8" s="28">
        <v>0.04</v>
      </c>
      <c r="D8" s="15">
        <v>0.13</v>
      </c>
      <c r="E8" s="15">
        <v>0.23</v>
      </c>
      <c r="F8" s="29">
        <v>0.3</v>
      </c>
    </row>
    <row r="9" spans="1:9" ht="17.25" thickBot="1" x14ac:dyDescent="0.35">
      <c r="A9" s="40"/>
      <c r="B9" s="20">
        <v>20</v>
      </c>
      <c r="C9" s="30">
        <v>0.05</v>
      </c>
      <c r="D9" s="31">
        <v>0.15</v>
      </c>
      <c r="E9" s="31">
        <v>0.25</v>
      </c>
      <c r="F9" s="32">
        <v>0.35</v>
      </c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2025-04-21T04:36:07Z</dcterms:modified>
</cp:coreProperties>
</file>